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A34AA49-F367-4911-AA5E-C5DE53F7FD31}" xr6:coauthVersionLast="47" xr6:coauthVersionMax="47" xr10:uidLastSave="{00000000-0000-0000-0000-000000000000}"/>
  <bookViews>
    <workbookView xWindow="33240" yWindow="5460" windowWidth="21420" windowHeight="937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52" l="1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N16" i="152" s="1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G7" i="152" l="1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Q12" i="152" l="1"/>
  <c r="P11" i="152"/>
  <c r="O11" i="152" s="1"/>
  <c r="S11" i="152"/>
  <c r="R11" i="152" s="1"/>
  <c r="S12" i="152" l="1"/>
  <c r="R12" i="152" s="1"/>
  <c r="P12" i="152"/>
  <c r="O12" i="152" s="1"/>
  <c r="Q13" i="152"/>
  <c r="Q14" i="152" l="1"/>
  <c r="P13" i="152"/>
  <c r="O13" i="152" s="1"/>
  <c r="S13" i="152"/>
  <c r="R13" i="152" s="1"/>
  <c r="S14" i="152"/>
  <c r="R14" i="152" s="1"/>
  <c r="P14" i="152" l="1"/>
  <c r="O14" i="152" s="1"/>
  <c r="Q15" i="152"/>
  <c r="P15" i="152" l="1"/>
  <c r="O15" i="152" s="1"/>
  <c r="Q16" i="152"/>
  <c r="S15" i="152"/>
  <c r="R15" i="152" s="1"/>
  <c r="S16" i="152"/>
  <c r="R16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<sst xmlns="http://schemas.openxmlformats.org/spreadsheetml/2006/main" count="2187" uniqueCount="404">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</sst>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X8" sqref="X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-2660076</v>
      </c>
      <c r="Y7" s="322">
        <f>G61-K7-L7</f>
        <v>-2660842</v>
      </c>
      <c r="Z7" s="216">
        <f>AVERAGE(Y7:Y13)</f>
        <v>-2659528.8571428573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/>
      <c r="F9" s="23"/>
      <c r="G9" s="26">
        <f>D9+E9+F9-E8-F8</f>
        <v>2482062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2482062</v>
      </c>
      <c r="O9" s="67">
        <f t="shared" si="3"/>
        <v>868801.50999999989</v>
      </c>
      <c r="P9" s="163">
        <f t="shared" ref="P9" si="4">(IF($Q9&lt;0,-$Q$3+P8,($Q9-$Q$3)+P8))</f>
        <v>2606404.5299999998</v>
      </c>
      <c r="Q9" s="164">
        <f>Q8+N9</f>
        <v>2679675.5099999998</v>
      </c>
      <c r="R9" s="29">
        <f t="shared" si="1"/>
        <v>615.54860550676472</v>
      </c>
      <c r="S9" s="5">
        <f>SUM($Q$7:$Q9)/T9+1</f>
        <v>1037322.5099999999</v>
      </c>
      <c r="T9" s="17">
        <v>3</v>
      </c>
      <c r="U9" s="4"/>
      <c r="V9" s="131"/>
      <c r="W9" s="105"/>
      <c r="X9" s="217"/>
      <c r="Y9" s="181">
        <f>Y8-K9-L9</f>
        <v>-2659310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1279390.0099999998</v>
      </c>
      <c r="P10" s="163">
        <f>(IF($Q10&lt;0,-$Q$3+P9,($Q10-$Q$3)+P9))</f>
        <v>5117560.0399999991</v>
      </c>
      <c r="Q10" s="164">
        <f t="shared" ref="Q10:Q11" si="5">Q9+N10</f>
        <v>2679675.5099999998</v>
      </c>
      <c r="R10" s="29">
        <f t="shared" si="1"/>
        <v>859.19119985758346</v>
      </c>
      <c r="S10" s="5">
        <f>SUM($Q$7:$Q10)/T10-1</f>
        <v>1447909.0099999998</v>
      </c>
      <c r="T10" s="17">
        <v>4</v>
      </c>
      <c r="U10" s="4"/>
      <c r="V10" s="131"/>
      <c r="W10" s="105"/>
      <c r="X10" s="217"/>
      <c r="Y10" s="181">
        <f>Y9-K10-L10</f>
        <v>-2659310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1525743.1099999999</v>
      </c>
      <c r="P11" s="163">
        <f t="shared" ref="P11:P54" si="6">(IF($Q11&lt;0,-$Q$3+P10,($Q11-$Q$3)+P10))</f>
        <v>7628715.5499999989</v>
      </c>
      <c r="Q11" s="164">
        <f t="shared" si="5"/>
        <v>2679675.5099999998</v>
      </c>
      <c r="R11" s="29">
        <f t="shared" si="1"/>
        <v>1005.3780619511036</v>
      </c>
      <c r="S11" s="5">
        <f>SUM($Q$7:$Q11)/T11</f>
        <v>1694263.1099999999</v>
      </c>
      <c r="T11" s="17">
        <v>5</v>
      </c>
      <c r="U11" s="27"/>
      <c r="V11" s="134"/>
      <c r="W11" s="105"/>
      <c r="X11" s="217"/>
      <c r="Y11" s="181">
        <f t="shared" ref="Y11:Y18" si="7">Y10-K11-L11</f>
        <v>-2659310</v>
      </c>
      <c r="Z11" s="217"/>
      <c r="AA11" s="92"/>
    </row>
    <row r="12" spans="2:255">
      <c r="B12" s="116">
        <v>45971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1689978.343333333</v>
      </c>
      <c r="P12" s="163">
        <f t="shared" si="6"/>
        <v>10139870.059999999</v>
      </c>
      <c r="Q12" s="164">
        <f>Q11+N12-1</f>
        <v>2679674.5099999998</v>
      </c>
      <c r="R12" s="29">
        <f t="shared" si="1"/>
        <v>1102.8360689136796</v>
      </c>
      <c r="S12" s="5">
        <f>SUM($Q$7:$Q12)/T12+1</f>
        <v>1858499.343333333</v>
      </c>
      <c r="T12" s="17">
        <v>6</v>
      </c>
      <c r="U12" s="138">
        <f>B12</f>
        <v>45971</v>
      </c>
      <c r="V12" s="310"/>
      <c r="W12" s="105"/>
      <c r="X12" s="217" t="e">
        <f>AVERAGE(W12:W20)</f>
        <v>#DIV/0!</v>
      </c>
      <c r="Y12" s="181">
        <f>Y11-K12-L12</f>
        <v>-2659310</v>
      </c>
      <c r="Z12" s="217">
        <f>AVERAGE(Y12:Y20)</f>
        <v>-2659310.4444444445</v>
      </c>
      <c r="AA12" s="92"/>
    </row>
    <row r="13" spans="2:255">
      <c r="B13" s="116">
        <v>45972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1807289.2242857141</v>
      </c>
      <c r="P13" s="163">
        <f t="shared" si="6"/>
        <v>12651024.569999998</v>
      </c>
      <c r="Q13" s="164">
        <f>Q12+N13</f>
        <v>2679674.5099999998</v>
      </c>
      <c r="R13" s="29">
        <f t="shared" si="1"/>
        <v>1172.4479137703026</v>
      </c>
      <c r="S13" s="5">
        <f>SUM($Q$7:$Q13)/T13</f>
        <v>1975809.2242857141</v>
      </c>
      <c r="T13" s="17">
        <v>7</v>
      </c>
      <c r="U13" s="138">
        <f>B12+8</f>
        <v>45979</v>
      </c>
      <c r="V13" s="249"/>
      <c r="W13" s="105"/>
      <c r="X13" s="217"/>
      <c r="Y13" s="181">
        <f>Y12-K13-L13</f>
        <v>-2659310</v>
      </c>
      <c r="Z13" s="217"/>
      <c r="AA13" s="92"/>
      <c r="AB13" s="92"/>
    </row>
    <row r="14" spans="2:255">
      <c r="B14" s="116">
        <v>45973</v>
      </c>
      <c r="C14" s="14"/>
      <c r="D14" s="87">
        <v>-10554</v>
      </c>
      <c r="E14" s="87"/>
      <c r="F14" s="23"/>
      <c r="G14" s="26">
        <f>D14+E14+F14-E13-F13</f>
        <v>-10554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-10554</v>
      </c>
      <c r="O14" s="67">
        <f>P14/T14+1</f>
        <v>1893954.1349999998</v>
      </c>
      <c r="P14" s="163">
        <f t="shared" si="6"/>
        <v>15151625.079999998</v>
      </c>
      <c r="Q14" s="164">
        <f>Q13+N14</f>
        <v>2669120.5099999998</v>
      </c>
      <c r="R14" s="29">
        <f t="shared" si="1"/>
        <v>1223.8743976976025</v>
      </c>
      <c r="S14" s="5">
        <f>SUM($Q$7:$Q14)/T14</f>
        <v>2062473.1349999998</v>
      </c>
      <c r="T14" s="17">
        <v>8</v>
      </c>
      <c r="U14" s="4"/>
      <c r="V14" s="4"/>
      <c r="W14" s="105"/>
      <c r="X14" s="217"/>
      <c r="Y14" s="181">
        <f>Y13-K14-L14</f>
        <v>-2659310</v>
      </c>
      <c r="Z14" s="217"/>
      <c r="AA14" s="92"/>
    </row>
    <row r="15" spans="2:255">
      <c r="B15" s="116">
        <v>45974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1961358.3988888885</v>
      </c>
      <c r="P15" s="7">
        <f t="shared" si="6"/>
        <v>17652225.589999996</v>
      </c>
      <c r="Q15" s="164">
        <f>Q14+N15</f>
        <v>2669120.5099999998</v>
      </c>
      <c r="R15" s="29">
        <f t="shared" si="1"/>
        <v>1263.8727740855022</v>
      </c>
      <c r="S15" s="5">
        <f>SUM($Q$7:$Q15)/T15</f>
        <v>2129878.3988888883</v>
      </c>
      <c r="T15" s="17">
        <v>9</v>
      </c>
      <c r="U15" s="4"/>
      <c r="V15" s="4"/>
      <c r="W15" s="105"/>
      <c r="X15" s="217"/>
      <c r="Y15" s="181">
        <f>Y14-K15-L15</f>
        <v>-2659310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2015282.7099999995</v>
      </c>
      <c r="P16" s="70">
        <f t="shared" si="6"/>
        <v>20152827.099999994</v>
      </c>
      <c r="Q16" s="164">
        <f>Q15+N16+1</f>
        <v>2669121.5099999998</v>
      </c>
      <c r="R16" s="71">
        <f t="shared" si="1"/>
        <v>1295.8715345359599</v>
      </c>
      <c r="S16" s="72">
        <f>SUM($Q$7:$Q16)/T16</f>
        <v>2183802.7099999995</v>
      </c>
      <c r="T16" s="73">
        <v>10</v>
      </c>
      <c r="U16" s="218"/>
      <c r="V16" s="133"/>
      <c r="W16" s="105"/>
      <c r="X16" s="217"/>
      <c r="Y16" s="181">
        <f>Y15-K16-L16-1</f>
        <v>-2659311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2059402.6009090901</v>
      </c>
      <c r="P17" s="7">
        <f t="shared" si="6"/>
        <v>22653428.609999992</v>
      </c>
      <c r="Q17" s="164">
        <f t="shared" ref="Q17:Q18" si="10">Q16+N17</f>
        <v>2669121.5099999998</v>
      </c>
      <c r="R17" s="29">
        <f t="shared" si="1"/>
        <v>1322.0523385408794</v>
      </c>
      <c r="S17" s="5">
        <f>SUM($Q$7:$Q17)/T17</f>
        <v>2227922.6009090901</v>
      </c>
      <c r="T17" s="18">
        <v>11</v>
      </c>
      <c r="U17" s="27"/>
      <c r="V17" s="136"/>
      <c r="W17" s="105"/>
      <c r="X17" s="217"/>
      <c r="Y17" s="181">
        <f t="shared" si="7"/>
        <v>-2659311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2096169.1766666658</v>
      </c>
      <c r="P18" s="7">
        <f t="shared" si="6"/>
        <v>25154030.11999999</v>
      </c>
      <c r="Q18" s="164">
        <f t="shared" si="10"/>
        <v>2669121.5099999998</v>
      </c>
      <c r="R18" s="29">
        <f t="shared" si="1"/>
        <v>1343.8696752116459</v>
      </c>
      <c r="S18" s="5">
        <f>SUM($Q$7:$Q18)/T18</f>
        <v>2264689.1766666658</v>
      </c>
      <c r="T18" s="18">
        <v>12</v>
      </c>
      <c r="U18" s="27"/>
      <c r="V18" s="136"/>
      <c r="W18" s="105"/>
      <c r="X18" s="217"/>
      <c r="Y18" s="181">
        <f t="shared" si="7"/>
        <v>-2659311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2127279.3561538453</v>
      </c>
      <c r="P19" s="7">
        <f t="shared" si="6"/>
        <v>27654631.629999988</v>
      </c>
      <c r="Q19" s="164">
        <f>Q18+N19</f>
        <v>2669121.5099999998</v>
      </c>
      <c r="R19" s="29">
        <f t="shared" si="1"/>
        <v>1362.3304985484485</v>
      </c>
      <c r="S19" s="5">
        <f>SUM($Q$7:$Q19)/T19</f>
        <v>2295799.3561538453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-2659311</v>
      </c>
      <c r="Z19" s="217">
        <f>AVERAGE(Y19:Y27)</f>
        <v>-2659310.6666666665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2153945.152857142</v>
      </c>
      <c r="P20" s="7">
        <f t="shared" si="6"/>
        <v>30155232.139999986</v>
      </c>
      <c r="Q20" s="164">
        <f>Q19+N20-1</f>
        <v>2669120.5099999998</v>
      </c>
      <c r="R20" s="29">
        <f t="shared" si="1"/>
        <v>1378.1540190227522</v>
      </c>
      <c r="S20" s="5">
        <f>SUM($Q$7:$Q20)/T20</f>
        <v>2322465.152857142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-2659310</v>
      </c>
      <c r="Z20" s="217"/>
      <c r="AA20" s="92"/>
      <c r="AB20" s="92"/>
    </row>
    <row r="21" spans="2:31">
      <c r="B21" s="116">
        <v>45980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2177055.5099999988</v>
      </c>
      <c r="P21" s="7">
        <f t="shared" si="6"/>
        <v>32655832.649999984</v>
      </c>
      <c r="Q21" s="164">
        <f>Q20+N21</f>
        <v>2669120.5099999998</v>
      </c>
      <c r="R21" s="29">
        <f t="shared" si="1"/>
        <v>1391.8677367671487</v>
      </c>
      <c r="S21" s="5">
        <f>SUM($Q$7:$Q21)/T21</f>
        <v>2345575.5099999988</v>
      </c>
      <c r="T21" s="18">
        <v>15</v>
      </c>
      <c r="U21" s="4"/>
      <c r="V21" s="131"/>
      <c r="W21" s="105"/>
      <c r="X21" s="217"/>
      <c r="Y21" s="181">
        <f>Y20-K21-L21</f>
        <v>-2659310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2197277.1349999988</v>
      </c>
      <c r="P22" s="7">
        <f t="shared" si="6"/>
        <v>35156434.159999982</v>
      </c>
      <c r="Q22" s="164">
        <f>Q21+N22+1</f>
        <v>2669121.5099999998</v>
      </c>
      <c r="R22" s="29">
        <f t="shared" si="1"/>
        <v>1403.8672768810816</v>
      </c>
      <c r="S22" s="5">
        <f>SUM($Q$7:$Q22)/T22</f>
        <v>2365797.1349999988</v>
      </c>
      <c r="T22" s="18">
        <v>16</v>
      </c>
      <c r="U22" s="4"/>
      <c r="V22" s="131"/>
      <c r="W22" s="105"/>
      <c r="X22" s="217"/>
      <c r="Y22" s="181">
        <f>Y21-K22-L22</f>
        <v>-2659310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2215119.8041176461</v>
      </c>
      <c r="P23" s="7">
        <f t="shared" si="6"/>
        <v>37657036.669999979</v>
      </c>
      <c r="Q23" s="164">
        <f>Q22+N23+1</f>
        <v>2669122.5099999998</v>
      </c>
      <c r="R23" s="29">
        <f t="shared" si="1"/>
        <v>1414.4551412993389</v>
      </c>
      <c r="S23" s="5">
        <f>SUM($Q$7:$Q23)/T23</f>
        <v>2383639.8041176461</v>
      </c>
      <c r="T23" s="18">
        <v>17</v>
      </c>
      <c r="U23" s="27"/>
      <c r="V23" s="135"/>
      <c r="W23" s="105"/>
      <c r="X23" s="217"/>
      <c r="Y23" s="181">
        <f>Y22-K23-L23-1</f>
        <v>-2659311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2230979.9544444433</v>
      </c>
      <c r="P24" s="7">
        <f t="shared" si="6"/>
        <v>40157639.179999977</v>
      </c>
      <c r="Q24" s="164">
        <f t="shared" ref="Q24" si="14">Q23+N24</f>
        <v>2669122.5099999998</v>
      </c>
      <c r="R24" s="29">
        <f t="shared" si="1"/>
        <v>1423.8665763377896</v>
      </c>
      <c r="S24" s="5">
        <f>SUM($Q$7:$Q24)/T24</f>
        <v>2399499.9544444433</v>
      </c>
      <c r="T24" s="18">
        <v>18</v>
      </c>
      <c r="U24" s="4"/>
      <c r="V24" s="135"/>
      <c r="W24" s="105"/>
      <c r="X24" s="217"/>
      <c r="Y24" s="181">
        <f t="shared" ref="Y24:Y54" si="15">Y23-K24-L24</f>
        <v>-2659311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2245170.6152631566</v>
      </c>
      <c r="P25" s="7">
        <f t="shared" si="6"/>
        <v>42658241.689999975</v>
      </c>
      <c r="Q25" s="164">
        <f>Q24+N25</f>
        <v>2669122.5099999998</v>
      </c>
      <c r="R25" s="29">
        <f t="shared" si="1"/>
        <v>1432.2867406023952</v>
      </c>
      <c r="S25" s="5">
        <f>SUM($Q$7:$Q25)/T25-1</f>
        <v>2413689.6152631566</v>
      </c>
      <c r="T25" s="18">
        <v>19</v>
      </c>
      <c r="U25" s="4"/>
      <c r="V25" s="131"/>
      <c r="W25" s="105"/>
      <c r="X25" s="217"/>
      <c r="Y25" s="181">
        <f t="shared" si="15"/>
        <v>-2659311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2257942.2099999986</v>
      </c>
      <c r="P26" s="7">
        <f t="shared" si="6"/>
        <v>45158844.199999973</v>
      </c>
      <c r="Q26" s="164">
        <f>Q25+N26</f>
        <v>2669122.5099999998</v>
      </c>
      <c r="R26" s="29">
        <f t="shared" si="1"/>
        <v>1439.866015903156</v>
      </c>
      <c r="S26" s="5">
        <f>SUM($Q$7:$Q26)/T26</f>
        <v>2426462.2099999986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-2659311</v>
      </c>
      <c r="Z26" s="217">
        <f>AVERAGE(Y26:Y34)</f>
        <v>-2659310.777777778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2269497.4623809508</v>
      </c>
      <c r="P27" s="7">
        <f t="shared" si="6"/>
        <v>47659446.709999971</v>
      </c>
      <c r="Q27" s="164">
        <f>Q26+N27</f>
        <v>2669122.5099999998</v>
      </c>
      <c r="R27" s="29">
        <f t="shared" si="1"/>
        <v>1446.7235119754041</v>
      </c>
      <c r="S27" s="5">
        <f>SUM($Q$7:$Q27)/T27+1</f>
        <v>2438018.4623809508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-2659311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2279900.8736363621</v>
      </c>
      <c r="P28" s="7">
        <f t="shared" si="6"/>
        <v>50157819.219999969</v>
      </c>
      <c r="Q28" s="164">
        <f>Q27+N28-3</f>
        <v>2666892.5099999998</v>
      </c>
      <c r="R28" s="29">
        <f t="shared" si="1"/>
        <v>1452.8969105366498</v>
      </c>
      <c r="S28" s="5">
        <f>SUM($Q$7:$Q28)/T28+1</f>
        <v>2448421.8736363621</v>
      </c>
      <c r="T28" s="18">
        <v>22</v>
      </c>
      <c r="U28" s="4"/>
      <c r="V28" s="131"/>
      <c r="W28" s="105"/>
      <c r="X28" s="217"/>
      <c r="Y28" s="181">
        <f>Y27-K28-L28+2</f>
        <v>-2659309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2289399.7708695638</v>
      </c>
      <c r="P29" s="7">
        <f t="shared" si="6"/>
        <v>52656194.729999967</v>
      </c>
      <c r="Q29" s="164">
        <f>Q28+N29+3</f>
        <v>2666895.5099999998</v>
      </c>
      <c r="R29" s="29">
        <f t="shared" si="1"/>
        <v>1458.5329758305031</v>
      </c>
      <c r="S29" s="5">
        <f>SUM($Q$7:$Q29)/T29</f>
        <v>2457919.7708695638</v>
      </c>
      <c r="T29" s="18">
        <v>23</v>
      </c>
      <c r="U29" s="4"/>
      <c r="V29" s="131"/>
      <c r="W29" s="105"/>
      <c r="X29" s="217"/>
      <c r="Y29" s="181">
        <f>Y28-K29-L29-2</f>
        <v>-2659311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2298107.0933333319</v>
      </c>
      <c r="P30" s="7">
        <f t="shared" si="6"/>
        <v>55154570.239999965</v>
      </c>
      <c r="Q30" s="164">
        <f>Q29+N30</f>
        <v>2666895.5099999998</v>
      </c>
      <c r="R30" s="29">
        <f t="shared" si="1"/>
        <v>1463.6999129677972</v>
      </c>
      <c r="S30" s="5">
        <f>SUM($Q$7:$Q30)/T30</f>
        <v>2466627.0933333319</v>
      </c>
      <c r="T30" s="18">
        <v>24</v>
      </c>
      <c r="U30" s="4"/>
      <c r="V30" s="131"/>
      <c r="W30" s="105"/>
      <c r="X30" s="217"/>
      <c r="Y30" s="181">
        <f t="shared" si="15"/>
        <v>-2659311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2306117.8299999987</v>
      </c>
      <c r="P31" s="7">
        <f t="shared" si="6"/>
        <v>57652945.749999963</v>
      </c>
      <c r="Q31" s="164">
        <f t="shared" ref="Q31:Q39" si="18">Q30+N31</f>
        <v>2666895.5099999998</v>
      </c>
      <c r="R31" s="29">
        <f t="shared" si="1"/>
        <v>1468.4534951341079</v>
      </c>
      <c r="S31" s="5">
        <f>SUM($Q$7:$Q31)/T31</f>
        <v>2474637.8299999987</v>
      </c>
      <c r="T31" s="18">
        <v>25</v>
      </c>
      <c r="U31" s="4"/>
      <c r="V31" s="137"/>
      <c r="W31" s="105"/>
      <c r="X31" s="217"/>
      <c r="Y31" s="181">
        <f t="shared" si="15"/>
        <v>-2659311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2313512.3561538449</v>
      </c>
      <c r="P32" s="7">
        <f t="shared" si="6"/>
        <v>60151321.259999961</v>
      </c>
      <c r="Q32" s="164">
        <f t="shared" si="18"/>
        <v>2666895.5099999998</v>
      </c>
      <c r="R32" s="29">
        <f t="shared" si="1"/>
        <v>1472.8414171337793</v>
      </c>
      <c r="S32" s="5">
        <f>SUM($Q$7:$Q32)/T32</f>
        <v>2482032.3561538449</v>
      </c>
      <c r="T32" s="18">
        <v>26</v>
      </c>
      <c r="U32" s="27"/>
      <c r="V32" s="137"/>
      <c r="W32" s="105"/>
      <c r="X32" s="217"/>
      <c r="Y32" s="181">
        <f t="shared" si="15"/>
        <v>-2659311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2320359.139629628</v>
      </c>
      <c r="P33" s="7">
        <f t="shared" si="6"/>
        <v>62649696.769999959</v>
      </c>
      <c r="Q33" s="164">
        <f>Q32+N33</f>
        <v>2666895.5099999998</v>
      </c>
      <c r="R33" s="29">
        <f t="shared" si="1"/>
        <v>1476.9043078742156</v>
      </c>
      <c r="S33" s="5">
        <f>SUM($Q$7:$Q33)/T33</f>
        <v>2488879.1396296285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-2659311</v>
      </c>
      <c r="Z33" s="217">
        <f>AVERAGE(Y33:Y41)</f>
        <v>-2659312.4444444445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2326716.8671428557</v>
      </c>
      <c r="P34" s="7">
        <f t="shared" si="6"/>
        <v>65148072.279999956</v>
      </c>
      <c r="Q34" s="164">
        <f>Q33+N34</f>
        <v>2666895.5099999998</v>
      </c>
      <c r="R34" s="29">
        <f t="shared" si="1"/>
        <v>1480.6769921331925</v>
      </c>
      <c r="S34" s="5">
        <f>SUM($Q$7:$Q34)/T34</f>
        <v>2495236.8671428561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-2659311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2332636.130689654</v>
      </c>
      <c r="P35" s="7">
        <f t="shared" si="6"/>
        <v>67646447.789999962</v>
      </c>
      <c r="Q35" s="164">
        <f>Q34+N35</f>
        <v>2666895.5099999998</v>
      </c>
      <c r="R35" s="29">
        <f t="shared" si="1"/>
        <v>1484.1894912708608</v>
      </c>
      <c r="S35" s="5">
        <f>SUM($Q$7:$Q35)/T35</f>
        <v>2501156.1306896545</v>
      </c>
      <c r="T35" s="18">
        <v>29</v>
      </c>
      <c r="U35" s="4"/>
      <c r="V35" s="131"/>
      <c r="W35" s="105"/>
      <c r="X35" s="217"/>
      <c r="Y35" s="181">
        <f>Y34-K35-L35-1</f>
        <v>-2659312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2338160.8099999991</v>
      </c>
      <c r="P36" s="7">
        <f t="shared" si="6"/>
        <v>70144824.299999967</v>
      </c>
      <c r="Q36" s="164">
        <f>Q35+N36+1</f>
        <v>2666896.5099999998</v>
      </c>
      <c r="R36" s="29">
        <f t="shared" si="1"/>
        <v>1487.4684369807735</v>
      </c>
      <c r="S36" s="5">
        <f>SUM($Q$7:$Q36)/T36+1</f>
        <v>2506681.8099999996</v>
      </c>
      <c r="T36" s="18">
        <v>30</v>
      </c>
      <c r="U36" s="4"/>
      <c r="V36" s="136"/>
      <c r="W36" s="105"/>
      <c r="X36" s="217"/>
      <c r="Y36" s="181">
        <f>Y35-K36-L36-1</f>
        <v>-2659313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2343329.058387096</v>
      </c>
      <c r="P37" s="7">
        <f t="shared" si="6"/>
        <v>72643200.809999973</v>
      </c>
      <c r="Q37" s="164">
        <f>Q36+N37</f>
        <v>2666896.5099999998</v>
      </c>
      <c r="R37" s="29">
        <f t="shared" si="1"/>
        <v>1490.5352826887588</v>
      </c>
      <c r="S37" s="5">
        <f>SUM($Q$7:$Q37)/T37+1</f>
        <v>2511850.0583870965</v>
      </c>
      <c r="T37" s="18">
        <v>31</v>
      </c>
      <c r="U37" s="27"/>
      <c r="V37" s="137"/>
      <c r="W37" s="105"/>
      <c r="X37" s="217"/>
      <c r="Y37" s="181">
        <f t="shared" si="15"/>
        <v>-2659313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2348174.2912499993</v>
      </c>
      <c r="P38" s="7">
        <f t="shared" si="6"/>
        <v>75141577.319999978</v>
      </c>
      <c r="Q38" s="164">
        <f t="shared" si="18"/>
        <v>2666896.5099999998</v>
      </c>
      <c r="R38" s="29">
        <f t="shared" si="1"/>
        <v>1493.4098571386185</v>
      </c>
      <c r="S38" s="5">
        <f>SUM($Q$7:$Q38)/T38</f>
        <v>2516694.2912499998</v>
      </c>
      <c r="T38" s="18">
        <v>32</v>
      </c>
      <c r="U38" s="27"/>
      <c r="V38" s="137"/>
      <c r="W38" s="105"/>
      <c r="X38" s="217"/>
      <c r="Y38" s="181">
        <f t="shared" si="15"/>
        <v>-2659313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2352725.8736363631</v>
      </c>
      <c r="P39" s="7">
        <f t="shared" si="6"/>
        <v>77639953.829999983</v>
      </c>
      <c r="Q39" s="164">
        <f t="shared" si="18"/>
        <v>2666896.5099999998</v>
      </c>
      <c r="R39" s="29">
        <f t="shared" si="1"/>
        <v>1496.1107723928101</v>
      </c>
      <c r="S39" s="5">
        <f>SUM($Q$7:$Q39)/T39</f>
        <v>2521245.8736363635</v>
      </c>
      <c r="T39" s="18">
        <v>33</v>
      </c>
      <c r="U39" s="27"/>
      <c r="V39" s="137"/>
      <c r="W39" s="105"/>
      <c r="X39" s="217"/>
      <c r="Y39" s="181">
        <f t="shared" si="15"/>
        <v>-2659313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2357009.7158823526</v>
      </c>
      <c r="P40" s="7">
        <f t="shared" si="6"/>
        <v>80138330.339999989</v>
      </c>
      <c r="Q40" s="164">
        <f>Q39+N40</f>
        <v>2666896.5099999998</v>
      </c>
      <c r="R40" s="29">
        <f t="shared" si="1"/>
        <v>1498.6528102791083</v>
      </c>
      <c r="S40" s="5">
        <f>SUM($Q$7:$Q40)/T40</f>
        <v>2525529.715882353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-2659313</v>
      </c>
      <c r="Z40" s="217">
        <f>AVERAGE(Y40:Y48)</f>
        <v>-2659313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2361048.767142857</v>
      </c>
      <c r="P41" s="7">
        <f t="shared" si="6"/>
        <v>82636706.849999994</v>
      </c>
      <c r="Q41" s="164">
        <f>Q40+N41</f>
        <v>2666896.5099999998</v>
      </c>
      <c r="R41" s="29">
        <f t="shared" si="1"/>
        <v>1501.0495888576177</v>
      </c>
      <c r="S41" s="5">
        <f>SUM($Q$7:$Q41)/T41</f>
        <v>2529568.7671428574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-2659313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2364863.4266666668</v>
      </c>
      <c r="P42" s="7">
        <f t="shared" si="6"/>
        <v>85135083.359999999</v>
      </c>
      <c r="Q42" s="164">
        <f>Q41+N42</f>
        <v>2666896.5099999998</v>
      </c>
      <c r="R42" s="29">
        <f t="shared" si="1"/>
        <v>1503.3132130706547</v>
      </c>
      <c r="S42" s="5">
        <f>SUM($Q$7:$Q42)/T42</f>
        <v>2533383.4266666672</v>
      </c>
      <c r="T42" s="18">
        <v>36</v>
      </c>
      <c r="U42" s="138"/>
      <c r="V42" s="131"/>
      <c r="W42" s="105"/>
      <c r="X42" s="217"/>
      <c r="Y42" s="181">
        <f t="shared" si="15"/>
        <v>-2659313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2368471.9154054057</v>
      </c>
      <c r="P43" s="7">
        <f t="shared" si="6"/>
        <v>87633460.870000005</v>
      </c>
      <c r="Q43" s="164">
        <f>Q42+N43+1</f>
        <v>2666897.5099999998</v>
      </c>
      <c r="R43" s="29">
        <f t="shared" si="1"/>
        <v>1505.454495255997</v>
      </c>
      <c r="S43" s="5">
        <f>SUM($Q$7:$Q43)/T43</f>
        <v>2536991.9154054062</v>
      </c>
      <c r="T43" s="18">
        <v>37</v>
      </c>
      <c r="U43" s="138"/>
      <c r="V43" s="131"/>
      <c r="W43" s="105"/>
      <c r="X43" s="217"/>
      <c r="Y43" s="181">
        <f t="shared" si="15"/>
        <v>-2659313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2371890.4573684214</v>
      </c>
      <c r="P44" s="7">
        <f t="shared" si="6"/>
        <v>90131837.38000001</v>
      </c>
      <c r="Q44" s="164">
        <f>Q43+N44-1</f>
        <v>2666896.5099999998</v>
      </c>
      <c r="R44" s="29">
        <f t="shared" si="1"/>
        <v>1507.4830627631272</v>
      </c>
      <c r="S44" s="5">
        <f>SUM($Q$7:$Q44)/T44</f>
        <v>2540410.4573684218</v>
      </c>
      <c r="T44" s="18">
        <v>38</v>
      </c>
      <c r="U44" s="138"/>
      <c r="V44" s="131"/>
      <c r="W44" s="105"/>
      <c r="X44" s="217"/>
      <c r="Y44" s="181">
        <f t="shared" si="15"/>
        <v>-2659313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2375133.6894871797</v>
      </c>
      <c r="P45" s="7">
        <f t="shared" si="6"/>
        <v>92630213.890000015</v>
      </c>
      <c r="Q45" s="164">
        <f t="shared" ref="Q45:Q53" si="21">Q44+N45</f>
        <v>2666896.5099999998</v>
      </c>
      <c r="R45" s="29">
        <f t="shared" si="1"/>
        <v>1509.4076011673276</v>
      </c>
      <c r="S45" s="5">
        <f>SUM($Q$7:$Q45)/T45</f>
        <v>2543653.6894871802</v>
      </c>
      <c r="T45" s="18">
        <v>39</v>
      </c>
      <c r="U45" s="138"/>
      <c r="V45" s="131"/>
      <c r="W45" s="105"/>
      <c r="X45" s="217"/>
      <c r="Y45" s="181">
        <f t="shared" si="15"/>
        <v>-2659313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2378214.7600000007</v>
      </c>
      <c r="P46" s="7">
        <f t="shared" si="6"/>
        <v>95128590.400000021</v>
      </c>
      <c r="Q46" s="164">
        <f t="shared" si="21"/>
        <v>2666896.5099999998</v>
      </c>
      <c r="R46" s="29">
        <f t="shared" si="1"/>
        <v>1511.2359126513179</v>
      </c>
      <c r="S46" s="5">
        <f>SUM($Q$7:$Q46)/T46</f>
        <v>2546734.7600000007</v>
      </c>
      <c r="T46" s="18">
        <v>40</v>
      </c>
      <c r="U46" s="138"/>
      <c r="V46" s="131"/>
      <c r="W46" s="105"/>
      <c r="X46" s="217"/>
      <c r="Y46" s="181">
        <f t="shared" si="15"/>
        <v>-2659313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2381145.5587804886</v>
      </c>
      <c r="P47" s="7">
        <f t="shared" si="6"/>
        <v>97626967.910000026</v>
      </c>
      <c r="Q47" s="164">
        <f>Q46+N47+1</f>
        <v>2666897.5099999998</v>
      </c>
      <c r="R47" s="29">
        <f t="shared" si="1"/>
        <v>1512.9750526824644</v>
      </c>
      <c r="S47" s="5">
        <f>SUM($Q$7:$Q47)/T47</f>
        <v>2549665.558780489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-2659313</v>
      </c>
      <c r="Z47" s="217">
        <f>AVERAGE(Y47:Y54)</f>
        <v>-2659313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2383936.7719047628</v>
      </c>
      <c r="P48" s="7">
        <f t="shared" si="6"/>
        <v>100125344.42000003</v>
      </c>
      <c r="Q48" s="164">
        <f>Q47+N48-1</f>
        <v>2666896.5099999998</v>
      </c>
      <c r="R48" s="29">
        <f t="shared" si="1"/>
        <v>1514.6313623930471</v>
      </c>
      <c r="S48" s="5">
        <f>SUM($Q$7:$Q48)/T48</f>
        <v>2552456.7719047628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-2659313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2386598.1844186056</v>
      </c>
      <c r="P49" s="7">
        <f t="shared" si="6"/>
        <v>102623721.93000004</v>
      </c>
      <c r="Q49" s="164">
        <f>Q48+N49+1</f>
        <v>2666897.5099999998</v>
      </c>
      <c r="R49" s="29">
        <f t="shared" si="1"/>
        <v>1516.2106482427046</v>
      </c>
      <c r="S49" s="5">
        <f>SUM($Q$7:$Q49)/T49</f>
        <v>2555118.1844186056</v>
      </c>
      <c r="T49" s="18">
        <v>43</v>
      </c>
      <c r="U49" s="138"/>
      <c r="V49" s="131"/>
      <c r="W49" s="105"/>
      <c r="X49" s="217"/>
      <c r="Y49" s="181">
        <f t="shared" si="15"/>
        <v>-2659313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2389138.6236363645</v>
      </c>
      <c r="P50" s="7">
        <f t="shared" si="6"/>
        <v>105122099.44000004</v>
      </c>
      <c r="Q50" s="164">
        <f>Q49+N50</f>
        <v>2666897.5099999998</v>
      </c>
      <c r="R50" s="29">
        <f t="shared" si="1"/>
        <v>1517.718148371923</v>
      </c>
      <c r="S50" s="5">
        <f>SUM($Q$7:$Q50)/T50</f>
        <v>2557658.6236363649</v>
      </c>
      <c r="T50" s="18">
        <v>44</v>
      </c>
      <c r="U50" s="138"/>
      <c r="V50" s="131"/>
      <c r="W50" s="105"/>
      <c r="X50" s="217"/>
      <c r="Y50" s="181">
        <f t="shared" si="15"/>
        <v>-2659313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2391566.1544444454</v>
      </c>
      <c r="P51" s="7">
        <f t="shared" si="6"/>
        <v>107620476.95000005</v>
      </c>
      <c r="Q51" s="164">
        <f t="shared" si="21"/>
        <v>2666897.5099999998</v>
      </c>
      <c r="R51" s="29">
        <f t="shared" si="1"/>
        <v>1519.1586484953987</v>
      </c>
      <c r="S51" s="5">
        <f>SUM($Q$7:$Q51)/T51</f>
        <v>2560086.1544444459</v>
      </c>
      <c r="T51" s="18">
        <v>45</v>
      </c>
      <c r="U51" s="138"/>
      <c r="V51" s="131"/>
      <c r="W51" s="105"/>
      <c r="X51" s="217"/>
      <c r="Y51" s="181">
        <f t="shared" si="15"/>
        <v>-2659313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2393888.1404347839</v>
      </c>
      <c r="P52" s="7">
        <f t="shared" si="6"/>
        <v>110118854.46000005</v>
      </c>
      <c r="Q52" s="164">
        <f>Q51+N52</f>
        <v>2666897.5099999998</v>
      </c>
      <c r="R52" s="29">
        <f t="shared" si="1"/>
        <v>1520.5365181787229</v>
      </c>
      <c r="S52" s="5">
        <f>SUM($Q$7:$Q52)/T52</f>
        <v>2562408.1404347839</v>
      </c>
      <c r="T52" s="18">
        <v>46</v>
      </c>
      <c r="U52" s="138"/>
      <c r="V52" s="131"/>
      <c r="W52" s="105"/>
      <c r="X52" s="217"/>
      <c r="Y52" s="181">
        <f t="shared" si="15"/>
        <v>-2659313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2396111.3185106395</v>
      </c>
      <c r="P53" s="7">
        <f t="shared" si="6"/>
        <v>112617231.97000006</v>
      </c>
      <c r="Q53" s="164">
        <f t="shared" si="21"/>
        <v>2666897.5099999998</v>
      </c>
      <c r="R53" s="29">
        <f t="shared" si="1"/>
        <v>1521.8557551095657</v>
      </c>
      <c r="S53" s="5">
        <f>SUM($Q$7:$Q53)/T53</f>
        <v>2564631.3185106399</v>
      </c>
      <c r="T53" s="18">
        <v>47</v>
      </c>
      <c r="U53" s="138"/>
      <c r="V53" s="131"/>
      <c r="W53" s="105"/>
      <c r="X53" s="217"/>
      <c r="Y53" s="181">
        <f t="shared" si="15"/>
        <v>-2659313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2398241.8641666682</v>
      </c>
      <c r="P54" s="7">
        <f t="shared" si="6"/>
        <v>115115609.48000006</v>
      </c>
      <c r="Q54" s="164">
        <f>Q53+N54</f>
        <v>2666897.5099999998</v>
      </c>
      <c r="R54" s="29">
        <f t="shared" si="1"/>
        <v>1523.1200238349561</v>
      </c>
      <c r="S54" s="5">
        <f>SUM($Q$7:$Q54)/T54</f>
        <v>2566761.8641666682</v>
      </c>
      <c r="T54" s="18">
        <v>48</v>
      </c>
      <c r="U54" s="138"/>
      <c r="V54" s="131"/>
      <c r="W54" s="105"/>
      <c r="X54" s="217"/>
      <c r="Y54" s="181">
        <f t="shared" si="15"/>
        <v>-2659313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33"/>
  <sheetViews>
    <sheetView topLeftCell="A5727" workbookViewId="0">
      <selection activeCell="D5733" sqref="D573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2025-11-07T10:28:44Z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